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<sst xmlns="http://schemas.openxmlformats.org/spreadsheetml/2006/main" count="328" uniqueCount="85">
  <si>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</si>
  <si>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</si>
  <si>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</si>
  <si>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</si>
  <si>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</si>
  <si>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</si>
  <si>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</si>
  <si>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</si>
  <si>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</si>
  <si>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</si>
  <si>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</si>
  <si>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</si>
  <si>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</si>
  <si>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</si>
  <si>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</si>
  <si>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</si>
  <si>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</si>
  <si>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</si>
  <si>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</si>
  <si>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</si>
  <si>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</si>
  <si>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</si>
  <si>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</si>
  <si>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</si>
  <si>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</si>
  <si>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</si>
  <si>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</si>
  <si>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</si>
  <si>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</si>
  <si>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</si>
  <si>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</si>
  <si>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</si>
  <si>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</si>
  <si>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</si>
  <si>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</si>
  <si>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</si>
  <si>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</si>
  <si>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</si>
  <si>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</si>
  <si>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</si>
  <si>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</si>
  <si>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</si>
  <si>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</si>
  <si>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</si>
  <si>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</si>
  <si>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</si>
  <si>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</si>
  <si>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</si>
  <si>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</si>
  <si>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</si>
  <si>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</si>
  <si>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</si>
  <si>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</si>
  <si>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</si>
  <si>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</si>
  <si>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</si>
  <si>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</si>
  <si>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</si>
  <si>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</si>
  <si>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</si>
  <si>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</si>
  <si>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</si>
  <si>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</si>
  <si>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</si>
  <si>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</si>
  <si>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</si>
  <si>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</si>
  <si>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62</t>
  </si>
  <si>
    <t>3,44</t>
  </si>
  <si>
    <t>6</t>
  </si>
  <si>
    <t>24</t>
  </si>
  <si>
    <t>2</t>
  </si>
  <si>
    <t>324</t>
  </si>
  <si>
    <t>16</t>
  </si>
  <si>
    <t>21</t>
  </si>
  <si>
    <t>Надой н/т коров на 01.03. 2022</t>
  </si>
  <si>
    <t>101</t>
  </si>
  <si>
    <t>14</t>
  </si>
  <si>
    <t>28</t>
  </si>
  <si>
    <t>49</t>
  </si>
  <si>
    <t>30</t>
  </si>
  <si>
    <t>СВОДКА ПО НАДОЮ МОЛОКА ЗА 03.03.2022 года</t>
  </si>
  <si>
    <t>27</t>
  </si>
  <si>
    <t>23</t>
  </si>
  <si>
    <t>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</si>
</sst>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J25" sqref="J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63</v>
      </c>
      <c r="D4" s="114" t="s">
        <v>2</v>
      </c>
      <c r="E4" s="115"/>
      <c r="F4" s="115"/>
      <c r="G4" s="115"/>
      <c r="H4" s="115"/>
      <c r="I4" s="116"/>
      <c r="J4" s="110" t="s">
        <v>62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75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60</v>
      </c>
      <c r="E5" s="128"/>
      <c r="F5" s="127" t="s">
        <v>61</v>
      </c>
      <c r="G5" s="128"/>
      <c r="H5" s="127" t="s">
        <v>66</v>
      </c>
      <c r="I5" s="128"/>
      <c r="J5" s="111"/>
      <c r="K5" s="118"/>
      <c r="L5" s="111"/>
      <c r="M5" s="111"/>
      <c r="N5" s="9" t="s">
        <v>59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65</v>
      </c>
      <c r="V5" s="118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8" t="s">
        <v>19</v>
      </c>
      <c r="B6" s="59">
        <v>905</v>
      </c>
      <c r="C6" s="41">
        <v>14468</v>
      </c>
      <c r="D6" s="41">
        <v>227</v>
      </c>
      <c r="E6" s="41">
        <v>195</v>
      </c>
      <c r="F6" s="41">
        <v>212</v>
      </c>
      <c r="G6" s="41">
        <v>182</v>
      </c>
      <c r="H6" s="41">
        <v>248</v>
      </c>
      <c r="I6" s="41">
        <v>208</v>
      </c>
      <c r="J6" s="41">
        <v>15766</v>
      </c>
      <c r="K6" s="60">
        <v>92</v>
      </c>
      <c r="L6" s="13">
        <v>4.0999999999999996</v>
      </c>
      <c r="M6" s="61" t="s">
        <v>68</v>
      </c>
      <c r="N6" s="42">
        <v>25.2</v>
      </c>
      <c r="O6" s="62">
        <v>21.8</v>
      </c>
      <c r="P6" s="41">
        <f>H6</f>
        <v>248</v>
      </c>
      <c r="Q6" s="63">
        <v>28</v>
      </c>
      <c r="R6" s="64" t="s">
        <v>69</v>
      </c>
      <c r="S6" s="59">
        <v>35</v>
      </c>
      <c r="T6" s="65">
        <v>21</v>
      </c>
      <c r="U6" s="66">
        <v>244</v>
      </c>
      <c r="V6" s="67"/>
      <c r="W6" s="41">
        <v>246</v>
      </c>
      <c r="X6" s="62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2900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12</v>
      </c>
      <c r="F7" s="41"/>
      <c r="G7" s="41">
        <v>10</v>
      </c>
      <c r="H7" s="41"/>
      <c r="I7" s="41">
        <v>11</v>
      </c>
      <c r="J7" s="41"/>
      <c r="K7" s="60"/>
      <c r="L7" s="13"/>
      <c r="M7" s="61"/>
      <c r="N7" s="42"/>
      <c r="O7" s="62">
        <v>8.6999999999999993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701</v>
      </c>
      <c r="D8" s="41">
        <v>14</v>
      </c>
      <c r="E8" s="41">
        <v>16</v>
      </c>
      <c r="F8" s="41">
        <v>13</v>
      </c>
      <c r="G8" s="41">
        <v>13</v>
      </c>
      <c r="H8" s="41">
        <v>14</v>
      </c>
      <c r="I8" s="41">
        <v>14</v>
      </c>
      <c r="J8" s="41">
        <v>644</v>
      </c>
      <c r="K8" s="60">
        <v>92</v>
      </c>
      <c r="L8" s="13">
        <v>3.8</v>
      </c>
      <c r="M8" s="61" t="s">
        <v>24</v>
      </c>
      <c r="N8" s="42">
        <f>D8/B8*100</f>
        <v>5.6000000000000005</v>
      </c>
      <c r="O8" s="62">
        <v>6.4</v>
      </c>
      <c r="P8" s="41">
        <f>H8</f>
        <v>14</v>
      </c>
      <c r="Q8" s="63"/>
      <c r="R8" s="64"/>
      <c r="S8" s="59"/>
      <c r="T8" s="65"/>
      <c r="U8" s="66"/>
      <c r="V8" s="67" t="s">
        <v>39</v>
      </c>
      <c r="W8" s="41">
        <v>74</v>
      </c>
      <c r="X8" s="62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350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15169</v>
      </c>
      <c r="D9" s="74">
        <f t="shared" si="0"/>
        <v>241</v>
      </c>
      <c r="E9" s="16">
        <f t="shared" si="0"/>
        <v>223</v>
      </c>
      <c r="F9" s="16">
        <f t="shared" si="0"/>
        <v>225</v>
      </c>
      <c r="G9" s="16">
        <f t="shared" si="0"/>
        <v>205</v>
      </c>
      <c r="H9" s="16">
        <f t="shared" si="0"/>
        <v>262</v>
      </c>
      <c r="I9" s="16">
        <f t="shared" si="0"/>
        <v>233</v>
      </c>
      <c r="J9" s="72">
        <f t="shared" si="0"/>
        <v>16410</v>
      </c>
      <c r="K9" s="17">
        <f>F9/D9*100</f>
        <v>93.360995850622402</v>
      </c>
      <c r="L9" s="13">
        <f>H9*3.4/F9</f>
        <v>3.959111111111111</v>
      </c>
      <c r="M9" s="75">
        <f>(M6+M7+M8)/2</f>
        <v>3.2949999999999999</v>
      </c>
      <c r="N9" s="57">
        <f>D9/B9*100</f>
        <v>20.865800865800864</v>
      </c>
      <c r="O9" s="57">
        <v>17.3</v>
      </c>
      <c r="P9" s="16">
        <f t="shared" ref="P9:U9" si="1">P6+P7+P8</f>
        <v>262</v>
      </c>
      <c r="Q9" s="16">
        <f t="shared" si="1"/>
        <v>28</v>
      </c>
      <c r="R9" s="16">
        <f t="shared" si="1"/>
        <v>6</v>
      </c>
      <c r="S9" s="16">
        <f t="shared" si="1"/>
        <v>35</v>
      </c>
      <c r="T9" s="16">
        <f t="shared" si="1"/>
        <v>21</v>
      </c>
      <c r="U9" s="16">
        <f t="shared" si="1"/>
        <v>244</v>
      </c>
      <c r="V9" s="18" t="s">
        <v>39</v>
      </c>
      <c r="W9" s="16">
        <f>W6+W7+W8</f>
        <v>320</v>
      </c>
      <c r="X9" s="57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3250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2974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2580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/>
      <c r="R10" s="41"/>
      <c r="S10" s="76"/>
      <c r="T10" s="77"/>
      <c r="U10" s="78" t="s">
        <v>67</v>
      </c>
      <c r="V10" s="67"/>
      <c r="W10" s="76" t="s">
        <v>76</v>
      </c>
      <c r="X10" s="62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750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473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411</v>
      </c>
      <c r="K11" s="17">
        <f>F11/D11*100</f>
        <v>75</v>
      </c>
      <c r="L11" s="13">
        <v>3.8</v>
      </c>
      <c r="M11" s="80" t="s">
        <v>64</v>
      </c>
      <c r="N11" s="42">
        <f t="shared" ref="N11:N24" si="3">D11/B11*100</f>
        <v>9.0909090909090917</v>
      </c>
      <c r="O11" s="89">
        <v>10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70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1146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960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/>
      <c r="R13" s="84"/>
      <c r="S13" s="22"/>
      <c r="T13" s="92"/>
      <c r="U13" s="92" t="s">
        <v>73</v>
      </c>
      <c r="V13" s="22"/>
      <c r="W13" s="22" t="s">
        <v>77</v>
      </c>
      <c r="X13" s="94">
        <v>23.6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625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563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 t="s">
        <v>44</v>
      </c>
      <c r="V14" s="76"/>
      <c r="W14" s="76" t="s">
        <v>78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209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147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39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726</v>
      </c>
      <c r="D16" s="59">
        <v>16</v>
      </c>
      <c r="E16" s="59">
        <v>13</v>
      </c>
      <c r="F16" s="59">
        <v>12</v>
      </c>
      <c r="G16" s="59">
        <v>10</v>
      </c>
      <c r="H16" s="59">
        <v>12</v>
      </c>
      <c r="I16" s="59">
        <v>10</v>
      </c>
      <c r="J16" s="41">
        <v>570</v>
      </c>
      <c r="K16" s="17">
        <f t="shared" si="4"/>
        <v>75</v>
      </c>
      <c r="L16" s="13">
        <f>H16*3.4/F16</f>
        <v>3.4</v>
      </c>
      <c r="M16" s="80" t="s">
        <v>37</v>
      </c>
      <c r="N16" s="42">
        <f t="shared" si="3"/>
        <v>8.3333333333333321</v>
      </c>
      <c r="O16" s="62">
        <v>6.8</v>
      </c>
      <c r="P16" s="41">
        <f t="shared" si="2"/>
        <v>12</v>
      </c>
      <c r="Q16" s="41">
        <v>2</v>
      </c>
      <c r="R16" s="41">
        <v>2</v>
      </c>
      <c r="S16" s="76" t="s">
        <v>44</v>
      </c>
      <c r="T16" s="77" t="s">
        <v>44</v>
      </c>
      <c r="U16" s="77" t="s">
        <v>84</v>
      </c>
      <c r="V16" s="76"/>
      <c r="W16" s="76" t="s">
        <v>79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186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130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124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60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12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223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161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6.7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80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198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161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58</v>
      </c>
      <c r="B21" s="41">
        <v>25</v>
      </c>
      <c r="C21" s="41">
        <v>92</v>
      </c>
      <c r="D21" s="59">
        <v>2</v>
      </c>
      <c r="E21" s="59">
        <v>3</v>
      </c>
      <c r="F21" s="59">
        <v>1</v>
      </c>
      <c r="G21" s="59">
        <v>2</v>
      </c>
      <c r="H21" s="59">
        <v>1</v>
      </c>
      <c r="I21" s="59">
        <v>2</v>
      </c>
      <c r="J21" s="41">
        <v>62</v>
      </c>
      <c r="K21" s="17">
        <f t="shared" si="4"/>
        <v>50</v>
      </c>
      <c r="L21" s="13">
        <f t="shared" si="5"/>
        <v>3.4</v>
      </c>
      <c r="M21" s="80" t="s">
        <v>44</v>
      </c>
      <c r="N21" s="42">
        <f t="shared" si="3"/>
        <v>8</v>
      </c>
      <c r="O21" s="62">
        <v>8.6</v>
      </c>
      <c r="P21" s="101">
        <f t="shared" si="6"/>
        <v>1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595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595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/>
      <c r="T22" s="65"/>
      <c r="U22" s="77" t="s">
        <v>74</v>
      </c>
      <c r="V22" s="76"/>
      <c r="W22" s="41">
        <v>40</v>
      </c>
      <c r="X22" s="62">
        <v>20.3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62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59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0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7633</v>
      </c>
      <c r="D24" s="44">
        <f>D10+D11+D12+D13+D14+D15+D16+D17+D18+D19+D20+D21+D22+D23</f>
        <v>140</v>
      </c>
      <c r="E24" s="44">
        <f t="shared" ref="E24:I24" si="10">E10+E11+E12+E13+E14+E15+E16+E17+E18+E19+E20+E21+E22+E23</f>
        <v>147</v>
      </c>
      <c r="F24" s="44">
        <f t="shared" si="10"/>
        <v>109</v>
      </c>
      <c r="G24" s="44">
        <v>115</v>
      </c>
      <c r="H24" s="44">
        <f>H23+H22+H21+H20+H19+H18+H17+H16+H15+H14+H13+H12+H11+H10</f>
        <v>118</v>
      </c>
      <c r="I24" s="44">
        <f t="shared" si="10"/>
        <v>127</v>
      </c>
      <c r="J24" s="44">
        <f>J23+J22+J21+J20+J19+J18+J17+J16+J15+J14+J13+J11+J10</f>
        <v>6459</v>
      </c>
      <c r="K24" s="17">
        <f t="shared" si="4"/>
        <v>77.857142857142861</v>
      </c>
      <c r="L24" s="13">
        <f>H24*3.4/F24</f>
        <v>3.6807339449541283</v>
      </c>
      <c r="M24" s="45">
        <f>(M10+M11+M13+M14+M15+M16+M17+M18+M19+M20+M21+M23)/12</f>
        <v>3.1008333333333336</v>
      </c>
      <c r="N24" s="42">
        <f t="shared" si="3"/>
        <v>9.5497953615279663</v>
      </c>
      <c r="O24" s="46">
        <v>9.9</v>
      </c>
      <c r="P24" s="41">
        <f>P23+P22+P21+P20+P19+P18+P17+P16+P15+P14+P13+P12+P11+P10</f>
        <v>118</v>
      </c>
      <c r="Q24" s="47">
        <f>Q10+Q11+Q12+Q13+Q14+Q15+Q16+Q17+Q18+Q19+Q20+Q21+Q22+Q23</f>
        <v>2</v>
      </c>
      <c r="R24" s="47">
        <f t="shared" ref="R24" si="11">R10+R11+R12+R13+R14+R15+R16+R17+R18+R19+R20+R21+R23</f>
        <v>2</v>
      </c>
      <c r="S24" s="47">
        <f>S23+S22+S21+S20+S19+S18+S17+S16+S15+S14+S13+S12+S11+S10</f>
        <v>3</v>
      </c>
      <c r="T24" s="47">
        <f>T10+T11+T12+T13+T14+T15+T16+T17+T18+T19+T20+T21+T23+T22</f>
        <v>3</v>
      </c>
      <c r="U24" s="47">
        <f>U23+U22+U21+U20+U19+U18+U17+U16+U15+U14+U13+U12+U11+U10</f>
        <v>117</v>
      </c>
      <c r="V24" s="48"/>
      <c r="W24" s="47">
        <f>W10+W11+W12+W13+W14+W15+W16+W17+W18+W19+W20+W21+W22+W23</f>
        <v>298</v>
      </c>
      <c r="X24" s="49">
        <v>21.3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3400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59</v>
      </c>
      <c r="B25" s="25">
        <f t="shared" ref="B25:J25" si="14">B24+B9</f>
        <v>2621</v>
      </c>
      <c r="C25" s="16">
        <f>C9+C24</f>
        <v>22802</v>
      </c>
      <c r="D25" s="16">
        <f>D24+D9</f>
        <v>381</v>
      </c>
      <c r="E25" s="16">
        <f>E24+E9</f>
        <v>370</v>
      </c>
      <c r="F25" s="26">
        <f t="shared" si="14"/>
        <v>334</v>
      </c>
      <c r="G25" s="26">
        <f t="shared" si="14"/>
        <v>320</v>
      </c>
      <c r="H25" s="16">
        <f t="shared" si="14"/>
        <v>380</v>
      </c>
      <c r="I25" s="16">
        <f t="shared" si="14"/>
        <v>360</v>
      </c>
      <c r="J25" s="16">
        <f t="shared" si="14"/>
        <v>22869</v>
      </c>
      <c r="K25" s="17">
        <f t="shared" si="4"/>
        <v>87.664041994750647</v>
      </c>
      <c r="L25" s="13">
        <f>H25*3.4/F25</f>
        <v>3.8682634730538923</v>
      </c>
      <c r="M25" s="27">
        <f>(M9+M24)/2</f>
        <v>3.197916666666667</v>
      </c>
      <c r="N25" s="28">
        <f>D25/B25*100</f>
        <v>14.536436474628003</v>
      </c>
      <c r="O25" s="28">
        <v>13.4</v>
      </c>
      <c r="P25" s="29">
        <f>P24+P9</f>
        <v>380</v>
      </c>
      <c r="Q25" s="16">
        <f t="shared" ref="Q25:U25" si="15">Q9+Q24</f>
        <v>30</v>
      </c>
      <c r="R25" s="16">
        <f>R24+R9</f>
        <v>8</v>
      </c>
      <c r="S25" s="16">
        <f t="shared" si="15"/>
        <v>38</v>
      </c>
      <c r="T25" s="16">
        <f t="shared" si="15"/>
        <v>24</v>
      </c>
      <c r="U25" s="16">
        <f t="shared" si="15"/>
        <v>361</v>
      </c>
      <c r="V25" s="18"/>
      <c r="W25" s="16">
        <f>W9+W24</f>
        <v>618</v>
      </c>
      <c r="X25" s="28">
        <v>21.8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6650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3" t="s">
        <v>57</v>
      </c>
      <c r="D26" s="104">
        <f>D25-E25</f>
        <v>11</v>
      </c>
      <c r="E26" s="105"/>
      <c r="F26" s="104">
        <f>F25-G25</f>
        <v>14</v>
      </c>
      <c r="G26" s="105"/>
      <c r="H26" s="106">
        <f>H25-I25</f>
        <v>20</v>
      </c>
      <c r="I26" s="107"/>
      <c r="J26" s="34"/>
      <c r="K26" s="35"/>
      <c r="L26" s="21" t="s">
        <v>29</v>
      </c>
      <c r="M26" s="21"/>
      <c r="N26" s="21"/>
      <c r="O26" s="21"/>
      <c r="P26" s="36"/>
      <c r="Q26" s="22" t="s">
        <v>82</v>
      </c>
      <c r="R26" s="22" t="s">
        <v>44</v>
      </c>
      <c r="S26" s="22" t="s">
        <v>83</v>
      </c>
      <c r="T26" s="22" t="s">
        <v>71</v>
      </c>
      <c r="U26" s="22" t="s">
        <v>72</v>
      </c>
      <c r="V26" s="22"/>
      <c r="W26" s="23">
        <v>652</v>
      </c>
      <c r="X26" s="37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7120</v>
      </c>
      <c r="DH26" s="14"/>
      <c r="DI26" s="14"/>
      <c r="DJ26" s="14">
        <v>0</v>
      </c>
    </row>
    <row r="27" spans="1:194" ht="15.75" customHeight="1">
      <c r="B27" s="38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2022-03-04T03:09:27Z</cp:lastPrinted>
  <dcterms:created xsi:type="dcterms:W3CDTF">2020-08-31T08:55:27Z</dcterms:created>
  <dcterms:modified xsi:type="dcterms:W3CDTF">2022-03-04T03:18:19Z</dcterms:modified>
</cp:coreProperties>
</file>